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Official Tecvox Projects Trunk\Toyota_Projects\Tacoma\03_Elec_Hardware_Design\02_Dev_Sim&amp;Test\Interoperability\Ovetta's Mac Book\"/>
    </mc:Choice>
  </mc:AlternateContent>
  <xr:revisionPtr revIDLastSave="0" documentId="13_ncr:1_{F133A310-D2F6-4AEA-ACAD-B7F038FFE0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9" i="1"/>
  <c r="E20" i="1"/>
  <c r="E21" i="1"/>
  <c r="E22" i="1"/>
  <c r="E23" i="1"/>
  <c r="E24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3" i="1"/>
</calcChain>
</file>

<file path=xl/sharedStrings.xml><?xml version="1.0" encoding="utf-8"?>
<sst xmlns="http://schemas.openxmlformats.org/spreadsheetml/2006/main" count="30" uniqueCount="30">
  <si>
    <t>Minutes</t>
  </si>
  <si>
    <t>Percent</t>
  </si>
  <si>
    <t>Voltage</t>
  </si>
  <si>
    <t>Current</t>
  </si>
  <si>
    <t>Power</t>
  </si>
  <si>
    <t>3hr:41min</t>
  </si>
  <si>
    <t>3hr:55min</t>
  </si>
  <si>
    <t>3hr:36min</t>
  </si>
  <si>
    <t>3hr:34min</t>
  </si>
  <si>
    <t>3hr:32min</t>
  </si>
  <si>
    <t>3hr:22min</t>
  </si>
  <si>
    <t>3hr:17min</t>
  </si>
  <si>
    <t>3hr:8min</t>
  </si>
  <si>
    <t>2hr:58min</t>
  </si>
  <si>
    <t>2hr:48min</t>
  </si>
  <si>
    <t>2hr:39min</t>
  </si>
  <si>
    <t>2hr:29min</t>
  </si>
  <si>
    <t>2hr:22min</t>
  </si>
  <si>
    <t>0hr:52min</t>
  </si>
  <si>
    <t>2hr:7min</t>
  </si>
  <si>
    <t>1hr:53min</t>
  </si>
  <si>
    <t>1hr:4min</t>
  </si>
  <si>
    <t>1hr:19min</t>
  </si>
  <si>
    <t>1hr:32min</t>
  </si>
  <si>
    <t>1hr:39min</t>
  </si>
  <si>
    <t>PC Time Remain</t>
  </si>
  <si>
    <t>In the log below it can be seen that the Mac Book reports the 2 different PDOs that it supports</t>
  </si>
  <si>
    <t>A number of messages follow including one that the parser only sees as an "Extended Message", whose content cannot be viewed.</t>
  </si>
  <si>
    <t>Ultimately, however, the charger delivers about 43 Watts as high-rate charging begins…</t>
  </si>
  <si>
    <t>At about 1 hour and 15 minutes into charging I swapped the port from the Port 1 to Port 2 of the PD charger to verify equivalent operation with the Mac Book for both ports.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</si>
</sst>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Mac Book Pro (A2141) w/920B Charging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Percent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Sheet1!$A$3:$A$24</c:f>
              <c:numCache>
                <c:formatCode>General</c:formatCode>
                <c:ptCount val="22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11</c:v>
                </c:pt>
                <c:pt idx="4">
                  <c:v>16</c:v>
                </c:pt>
                <c:pt idx="5">
                  <c:v>21</c:v>
                </c:pt>
                <c:pt idx="6">
                  <c:v>26</c:v>
                </c:pt>
                <c:pt idx="7">
                  <c:v>31</c:v>
                </c:pt>
                <c:pt idx="8">
                  <c:v>36</c:v>
                </c:pt>
                <c:pt idx="9">
                  <c:v>41</c:v>
                </c:pt>
                <c:pt idx="10">
                  <c:v>51</c:v>
                </c:pt>
                <c:pt idx="11">
                  <c:v>61</c:v>
                </c:pt>
                <c:pt idx="12">
                  <c:v>71</c:v>
                </c:pt>
                <c:pt idx="13">
                  <c:v>81</c:v>
                </c:pt>
                <c:pt idx="14">
                  <c:v>91</c:v>
                </c:pt>
                <c:pt idx="15">
                  <c:v>106</c:v>
                </c:pt>
                <c:pt idx="16">
                  <c:v>121</c:v>
                </c:pt>
                <c:pt idx="17">
                  <c:v>136</c:v>
                </c:pt>
                <c:pt idx="18">
                  <c:v>142</c:v>
                </c:pt>
                <c:pt idx="19">
                  <c:v>151</c:v>
                </c:pt>
                <c:pt idx="20">
                  <c:v>159</c:v>
                </c:pt>
                <c:pt idx="21">
                  <c:v>166</c:v>
                </c:pt>
              </c:numCache>
            </c:numRef>
          </c:xVal>
          <c:yVal>
            <c:numRef>
              <c:f>Sheet1!$B$3:$B$24</c:f>
              <c:numCache>
                <c:formatCode>General</c:formatCode>
                <c:ptCount val="22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10</c:v>
                </c:pt>
                <c:pt idx="5">
                  <c:v>13</c:v>
                </c:pt>
                <c:pt idx="6">
                  <c:v>15</c:v>
                </c:pt>
                <c:pt idx="7">
                  <c:v>18</c:v>
                </c:pt>
                <c:pt idx="8">
                  <c:v>21</c:v>
                </c:pt>
                <c:pt idx="9">
                  <c:v>26</c:v>
                </c:pt>
                <c:pt idx="10">
                  <c:v>31</c:v>
                </c:pt>
                <c:pt idx="11">
                  <c:v>37</c:v>
                </c:pt>
                <c:pt idx="12">
                  <c:v>43</c:v>
                </c:pt>
                <c:pt idx="13">
                  <c:v>48</c:v>
                </c:pt>
                <c:pt idx="14">
                  <c:v>53</c:v>
                </c:pt>
                <c:pt idx="15">
                  <c:v>61</c:v>
                </c:pt>
                <c:pt idx="16">
                  <c:v>69</c:v>
                </c:pt>
                <c:pt idx="17">
                  <c:v>77</c:v>
                </c:pt>
                <c:pt idx="18">
                  <c:v>80</c:v>
                </c:pt>
                <c:pt idx="19">
                  <c:v>84</c:v>
                </c:pt>
                <c:pt idx="20">
                  <c:v>88</c:v>
                </c:pt>
                <c:pt idx="21">
                  <c:v>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EC-4AA0-AF7C-DAFCFD6B1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806352"/>
        <c:axId val="57480510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Sheet1!$C$2</c15:sqref>
                        </c15:formulaRef>
                      </c:ext>
                    </c:extLst>
                    <c:strCache>
                      <c:ptCount val="1"/>
                      <c:pt idx="0">
                        <c:v>Voltage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Sheet1!$A$3:$A$24</c15:sqref>
                        </c15:formulaRef>
                      </c:ext>
                    </c:extLst>
                    <c:numCache>
                      <c:formatCode>General</c:formatCode>
                      <c:ptCount val="22"/>
                      <c:pt idx="0">
                        <c:v>0</c:v>
                      </c:pt>
                      <c:pt idx="1">
                        <c:v>1</c:v>
                      </c:pt>
                      <c:pt idx="2">
                        <c:v>6</c:v>
                      </c:pt>
                      <c:pt idx="3">
                        <c:v>11</c:v>
                      </c:pt>
                      <c:pt idx="4">
                        <c:v>16</c:v>
                      </c:pt>
                      <c:pt idx="5">
                        <c:v>21</c:v>
                      </c:pt>
                      <c:pt idx="6">
                        <c:v>26</c:v>
                      </c:pt>
                      <c:pt idx="7">
                        <c:v>31</c:v>
                      </c:pt>
                      <c:pt idx="8">
                        <c:v>36</c:v>
                      </c:pt>
                      <c:pt idx="9">
                        <c:v>41</c:v>
                      </c:pt>
                      <c:pt idx="10">
                        <c:v>51</c:v>
                      </c:pt>
                      <c:pt idx="11">
                        <c:v>61</c:v>
                      </c:pt>
                      <c:pt idx="12">
                        <c:v>71</c:v>
                      </c:pt>
                      <c:pt idx="13">
                        <c:v>81</c:v>
                      </c:pt>
                      <c:pt idx="14">
                        <c:v>91</c:v>
                      </c:pt>
                      <c:pt idx="15">
                        <c:v>106</c:v>
                      </c:pt>
                      <c:pt idx="16">
                        <c:v>121</c:v>
                      </c:pt>
                      <c:pt idx="17">
                        <c:v>136</c:v>
                      </c:pt>
                      <c:pt idx="18">
                        <c:v>142</c:v>
                      </c:pt>
                      <c:pt idx="19">
                        <c:v>151</c:v>
                      </c:pt>
                      <c:pt idx="20">
                        <c:v>159</c:v>
                      </c:pt>
                      <c:pt idx="21">
                        <c:v>166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Sheet1!$C$3:$C$24</c15:sqref>
                        </c15:formulaRef>
                      </c:ext>
                    </c:extLst>
                    <c:numCache>
                      <c:formatCode>General</c:formatCode>
                      <c:ptCount val="22"/>
                      <c:pt idx="0">
                        <c:v>19.739999999999998</c:v>
                      </c:pt>
                      <c:pt idx="1">
                        <c:v>19.690000000000001</c:v>
                      </c:pt>
                      <c:pt idx="2">
                        <c:v>19.690000000000001</c:v>
                      </c:pt>
                      <c:pt idx="3">
                        <c:v>19.690000000000001</c:v>
                      </c:pt>
                      <c:pt idx="4">
                        <c:v>19.690000000000001</c:v>
                      </c:pt>
                      <c:pt idx="5">
                        <c:v>19.68</c:v>
                      </c:pt>
                      <c:pt idx="6">
                        <c:v>19.68</c:v>
                      </c:pt>
                      <c:pt idx="7">
                        <c:v>19.68</c:v>
                      </c:pt>
                      <c:pt idx="8">
                        <c:v>19.68</c:v>
                      </c:pt>
                      <c:pt idx="9">
                        <c:v>19.68</c:v>
                      </c:pt>
                      <c:pt idx="10">
                        <c:v>19.68</c:v>
                      </c:pt>
                      <c:pt idx="11">
                        <c:v>19.68</c:v>
                      </c:pt>
                      <c:pt idx="12">
                        <c:v>19.68</c:v>
                      </c:pt>
                      <c:pt idx="13">
                        <c:v>19.68</c:v>
                      </c:pt>
                      <c:pt idx="14">
                        <c:v>19.71</c:v>
                      </c:pt>
                      <c:pt idx="15">
                        <c:v>19.71</c:v>
                      </c:pt>
                      <c:pt idx="16">
                        <c:v>19.71</c:v>
                      </c:pt>
                      <c:pt idx="17">
                        <c:v>19.71</c:v>
                      </c:pt>
                      <c:pt idx="18">
                        <c:v>19.71</c:v>
                      </c:pt>
                      <c:pt idx="19">
                        <c:v>19.71</c:v>
                      </c:pt>
                      <c:pt idx="20">
                        <c:v>19.71</c:v>
                      </c:pt>
                      <c:pt idx="21">
                        <c:v>19.71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08EC-4AA0-AF7C-DAFCFD6B1B0F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Sheet1!$D$2</c15:sqref>
                        </c15:formulaRef>
                      </c:ext>
                    </c:extLst>
                    <c:strCache>
                      <c:ptCount val="1"/>
                      <c:pt idx="0">
                        <c:v>Current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Sheet1!$A$3:$A$24</c15:sqref>
                        </c15:formulaRef>
                      </c:ext>
                    </c:extLst>
                    <c:numCache>
                      <c:formatCode>General</c:formatCode>
                      <c:ptCount val="22"/>
                      <c:pt idx="0">
                        <c:v>0</c:v>
                      </c:pt>
                      <c:pt idx="1">
                        <c:v>1</c:v>
                      </c:pt>
                      <c:pt idx="2">
                        <c:v>6</c:v>
                      </c:pt>
                      <c:pt idx="3">
                        <c:v>11</c:v>
                      </c:pt>
                      <c:pt idx="4">
                        <c:v>16</c:v>
                      </c:pt>
                      <c:pt idx="5">
                        <c:v>21</c:v>
                      </c:pt>
                      <c:pt idx="6">
                        <c:v>26</c:v>
                      </c:pt>
                      <c:pt idx="7">
                        <c:v>31</c:v>
                      </c:pt>
                      <c:pt idx="8">
                        <c:v>36</c:v>
                      </c:pt>
                      <c:pt idx="9">
                        <c:v>41</c:v>
                      </c:pt>
                      <c:pt idx="10">
                        <c:v>51</c:v>
                      </c:pt>
                      <c:pt idx="11">
                        <c:v>61</c:v>
                      </c:pt>
                      <c:pt idx="12">
                        <c:v>71</c:v>
                      </c:pt>
                      <c:pt idx="13">
                        <c:v>81</c:v>
                      </c:pt>
                      <c:pt idx="14">
                        <c:v>91</c:v>
                      </c:pt>
                      <c:pt idx="15">
                        <c:v>106</c:v>
                      </c:pt>
                      <c:pt idx="16">
                        <c:v>121</c:v>
                      </c:pt>
                      <c:pt idx="17">
                        <c:v>136</c:v>
                      </c:pt>
                      <c:pt idx="18">
                        <c:v>142</c:v>
                      </c:pt>
                      <c:pt idx="19">
                        <c:v>151</c:v>
                      </c:pt>
                      <c:pt idx="20">
                        <c:v>159</c:v>
                      </c:pt>
                      <c:pt idx="21">
                        <c:v>166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Sheet1!$D$3:$D$24</c15:sqref>
                        </c15:formulaRef>
                      </c:ext>
                    </c:extLst>
                    <c:numCache>
                      <c:formatCode>General</c:formatCode>
                      <c:ptCount val="22"/>
                      <c:pt idx="0">
                        <c:v>1.77</c:v>
                      </c:pt>
                      <c:pt idx="1">
                        <c:v>2.17</c:v>
                      </c:pt>
                      <c:pt idx="2">
                        <c:v>2.17</c:v>
                      </c:pt>
                      <c:pt idx="3">
                        <c:v>2.17</c:v>
                      </c:pt>
                      <c:pt idx="4">
                        <c:v>2.17</c:v>
                      </c:pt>
                      <c:pt idx="5">
                        <c:v>2.17</c:v>
                      </c:pt>
                      <c:pt idx="6">
                        <c:v>2.17</c:v>
                      </c:pt>
                      <c:pt idx="7">
                        <c:v>2.17</c:v>
                      </c:pt>
                      <c:pt idx="8">
                        <c:v>2.17</c:v>
                      </c:pt>
                      <c:pt idx="9">
                        <c:v>2.17</c:v>
                      </c:pt>
                      <c:pt idx="10">
                        <c:v>2.17</c:v>
                      </c:pt>
                      <c:pt idx="11">
                        <c:v>2.17</c:v>
                      </c:pt>
                      <c:pt idx="12">
                        <c:v>2.17</c:v>
                      </c:pt>
                      <c:pt idx="13">
                        <c:v>2.17</c:v>
                      </c:pt>
                      <c:pt idx="14">
                        <c:v>2.17</c:v>
                      </c:pt>
                      <c:pt idx="15">
                        <c:v>2.17</c:v>
                      </c:pt>
                      <c:pt idx="16">
                        <c:v>2.17</c:v>
                      </c:pt>
                      <c:pt idx="17">
                        <c:v>2.17</c:v>
                      </c:pt>
                      <c:pt idx="18">
                        <c:v>2.17</c:v>
                      </c:pt>
                      <c:pt idx="19">
                        <c:v>2.17</c:v>
                      </c:pt>
                      <c:pt idx="20">
                        <c:v>2.14</c:v>
                      </c:pt>
                      <c:pt idx="21">
                        <c:v>2.14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08EC-4AA0-AF7C-DAFCFD6B1B0F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3"/>
          <c:order val="3"/>
          <c:tx>
            <c:strRef>
              <c:f>Sheet1!$E$2</c:f>
              <c:strCache>
                <c:ptCount val="1"/>
                <c:pt idx="0">
                  <c:v>Power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Sheet1!$A$3:$A$24</c:f>
              <c:numCache>
                <c:formatCode>General</c:formatCode>
                <c:ptCount val="22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11</c:v>
                </c:pt>
                <c:pt idx="4">
                  <c:v>16</c:v>
                </c:pt>
                <c:pt idx="5">
                  <c:v>21</c:v>
                </c:pt>
                <c:pt idx="6">
                  <c:v>26</c:v>
                </c:pt>
                <c:pt idx="7">
                  <c:v>31</c:v>
                </c:pt>
                <c:pt idx="8">
                  <c:v>36</c:v>
                </c:pt>
                <c:pt idx="9">
                  <c:v>41</c:v>
                </c:pt>
                <c:pt idx="10">
                  <c:v>51</c:v>
                </c:pt>
                <c:pt idx="11">
                  <c:v>61</c:v>
                </c:pt>
                <c:pt idx="12">
                  <c:v>71</c:v>
                </c:pt>
                <c:pt idx="13">
                  <c:v>81</c:v>
                </c:pt>
                <c:pt idx="14">
                  <c:v>91</c:v>
                </c:pt>
                <c:pt idx="15">
                  <c:v>106</c:v>
                </c:pt>
                <c:pt idx="16">
                  <c:v>121</c:v>
                </c:pt>
                <c:pt idx="17">
                  <c:v>136</c:v>
                </c:pt>
                <c:pt idx="18">
                  <c:v>142</c:v>
                </c:pt>
                <c:pt idx="19">
                  <c:v>151</c:v>
                </c:pt>
                <c:pt idx="20">
                  <c:v>159</c:v>
                </c:pt>
                <c:pt idx="21">
                  <c:v>166</c:v>
                </c:pt>
              </c:numCache>
            </c:numRef>
          </c:xVal>
          <c:yVal>
            <c:numRef>
              <c:f>Sheet1!$E$3:$E$24</c:f>
              <c:numCache>
                <c:formatCode>General</c:formatCode>
                <c:ptCount val="22"/>
                <c:pt idx="0">
                  <c:v>34.939799999999998</c:v>
                </c:pt>
                <c:pt idx="1">
                  <c:v>42.7273</c:v>
                </c:pt>
                <c:pt idx="2">
                  <c:v>42.7273</c:v>
                </c:pt>
                <c:pt idx="3">
                  <c:v>42.7273</c:v>
                </c:pt>
                <c:pt idx="4">
                  <c:v>42.7273</c:v>
                </c:pt>
                <c:pt idx="5">
                  <c:v>42.705599999999997</c:v>
                </c:pt>
                <c:pt idx="6">
                  <c:v>42.705599999999997</c:v>
                </c:pt>
                <c:pt idx="7">
                  <c:v>42.705599999999997</c:v>
                </c:pt>
                <c:pt idx="8">
                  <c:v>42.705599999999997</c:v>
                </c:pt>
                <c:pt idx="9">
                  <c:v>42.705599999999997</c:v>
                </c:pt>
                <c:pt idx="10">
                  <c:v>42.705599999999997</c:v>
                </c:pt>
                <c:pt idx="11">
                  <c:v>42.705599999999997</c:v>
                </c:pt>
                <c:pt idx="12">
                  <c:v>42.705599999999997</c:v>
                </c:pt>
                <c:pt idx="13">
                  <c:v>42.705599999999997</c:v>
                </c:pt>
                <c:pt idx="14">
                  <c:v>42.770699999999998</c:v>
                </c:pt>
                <c:pt idx="15">
                  <c:v>42.770699999999998</c:v>
                </c:pt>
                <c:pt idx="16">
                  <c:v>42.770699999999998</c:v>
                </c:pt>
                <c:pt idx="17">
                  <c:v>42.770699999999998</c:v>
                </c:pt>
                <c:pt idx="18">
                  <c:v>42.770699999999998</c:v>
                </c:pt>
                <c:pt idx="19">
                  <c:v>42.770699999999998</c:v>
                </c:pt>
                <c:pt idx="20">
                  <c:v>42.179400000000001</c:v>
                </c:pt>
                <c:pt idx="21">
                  <c:v>42.179400000000001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EC-4AA0-AF7C-DAFCFD6B1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8130416"/>
        <c:axId val="538121680"/>
      </c:scatterChart>
      <c:valAx>
        <c:axId val="574806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Minutes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4805104"/>
        <c:crosses val="autoZero"/>
        <c:crossBetween val="midCat"/>
      </c:valAx>
      <c:valAx>
        <c:axId val="57480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 Charged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4806352"/>
        <c:crosses val="autoZero"/>
        <c:crossBetween val="midCat"/>
      </c:valAx>
      <c:valAx>
        <c:axId val="538121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130416"/>
        <c:crosses val="max"/>
        <c:crossBetween val="midCat"/>
      </c:valAx>
      <c:valAx>
        <c:axId val="538130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8121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1</xdr:row>
      <xdr:rowOff>9524</xdr:rowOff>
    </xdr:from>
    <xdr:to>
      <xdr:col>23</xdr:col>
      <xdr:colOff>9525</xdr:colOff>
      <xdr:row>35</xdr:row>
      <xdr:rowOff>171449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304AF1-9663-431F-9AA5-984A6B06ED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19050</xdr:colOff>
      <xdr:row>42</xdr:row>
      <xdr:rowOff>28575</xdr:rowOff>
    </xdr:from>
    <xdr:to>
      <xdr:col>23</xdr:col>
      <xdr:colOff>41489</xdr:colOff>
      <xdr:row>81</xdr:row>
      <xdr:rowOff>39258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79370F-5DA9-44AC-9AD0-8508FC176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8029575"/>
          <a:ext cx="14043239" cy="74401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180975</xdr:rowOff>
    </xdr:from>
    <xdr:to>
      <xdr:col>23</xdr:col>
      <xdr:colOff>19640</xdr:colOff>
      <xdr:row>122</xdr:row>
      <xdr:rowOff>172607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D05CDEF-D365-4258-ACB5-DA613292F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5992475"/>
          <a:ext cx="14040440" cy="74211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83"/>
  <sheetViews>
    <sheetView tabSelected="1" workbookViewId="0">
      <selection activeCell="A85" sqref="A85"/>
    </sheetView>
  </sheetViews>
  <sheetFormatPr defaultRowHeight="15" x14ac:dyDescent="0.25"/>
  <sheetData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G2" t="s">
        <v>25</v>
      </c>
    </row>
    <row r="3" spans="1:7" x14ac:dyDescent="0.25">
      <c r="A3">
        <v>0</v>
      </c>
      <c r="B3">
        <v>2</v>
      </c>
      <c r="C3">
        <v>19.739999999999998</v>
      </c>
      <c r="D3">
        <v>1.77</v>
      </c>
      <c r="E3">
        <f>C3*D3</f>
        <v>34.939799999999998</v>
      </c>
    </row>
    <row r="4" spans="1:7" x14ac:dyDescent="0.25">
      <c r="A4">
        <v>1</v>
      </c>
      <c r="B4">
        <v>3</v>
      </c>
      <c r="C4">
        <v>19.690000000000001</v>
      </c>
      <c r="D4">
        <v>2.17</v>
      </c>
      <c r="E4">
        <f t="shared" ref="E4:E24" si="0">C4*D4</f>
        <v>42.7273</v>
      </c>
    </row>
    <row r="5" spans="1:7" x14ac:dyDescent="0.25">
      <c r="A5">
        <v>6</v>
      </c>
      <c r="B5">
        <v>5</v>
      </c>
      <c r="C5">
        <v>19.690000000000001</v>
      </c>
      <c r="D5">
        <v>2.17</v>
      </c>
      <c r="E5">
        <f t="shared" si="0"/>
        <v>42.7273</v>
      </c>
      <c r="G5" s="1" t="s">
        <v>6</v>
      </c>
    </row>
    <row r="6" spans="1:7" x14ac:dyDescent="0.25">
      <c r="A6">
        <v>11</v>
      </c>
      <c r="B6">
        <v>8</v>
      </c>
      <c r="C6">
        <v>19.690000000000001</v>
      </c>
      <c r="D6">
        <v>2.17</v>
      </c>
      <c r="E6">
        <f t="shared" si="0"/>
        <v>42.7273</v>
      </c>
      <c r="G6" t="s">
        <v>5</v>
      </c>
    </row>
    <row r="7" spans="1:7" x14ac:dyDescent="0.25">
      <c r="A7">
        <v>16</v>
      </c>
      <c r="B7">
        <v>10</v>
      </c>
      <c r="C7">
        <v>19.690000000000001</v>
      </c>
      <c r="D7">
        <v>2.17</v>
      </c>
      <c r="E7">
        <f t="shared" si="0"/>
        <v>42.7273</v>
      </c>
      <c r="G7" t="s">
        <v>7</v>
      </c>
    </row>
    <row r="8" spans="1:7" x14ac:dyDescent="0.25">
      <c r="A8">
        <v>21</v>
      </c>
      <c r="B8">
        <v>13</v>
      </c>
      <c r="C8">
        <v>19.68</v>
      </c>
      <c r="D8">
        <v>2.17</v>
      </c>
      <c r="E8">
        <f t="shared" si="0"/>
        <v>42.705599999999997</v>
      </c>
      <c r="G8" t="s">
        <v>8</v>
      </c>
    </row>
    <row r="9" spans="1:7" x14ac:dyDescent="0.25">
      <c r="A9">
        <v>26</v>
      </c>
      <c r="B9">
        <v>15</v>
      </c>
      <c r="C9">
        <v>19.68</v>
      </c>
      <c r="D9">
        <v>2.17</v>
      </c>
      <c r="E9">
        <f t="shared" si="0"/>
        <v>42.705599999999997</v>
      </c>
      <c r="G9" t="s">
        <v>9</v>
      </c>
    </row>
    <row r="10" spans="1:7" x14ac:dyDescent="0.25">
      <c r="A10">
        <v>31</v>
      </c>
      <c r="B10">
        <v>18</v>
      </c>
      <c r="C10">
        <v>19.68</v>
      </c>
      <c r="D10">
        <v>2.17</v>
      </c>
      <c r="E10">
        <f t="shared" si="0"/>
        <v>42.705599999999997</v>
      </c>
      <c r="G10" t="s">
        <v>10</v>
      </c>
    </row>
    <row r="11" spans="1:7" x14ac:dyDescent="0.25">
      <c r="A11">
        <v>36</v>
      </c>
      <c r="B11">
        <v>21</v>
      </c>
      <c r="C11">
        <v>19.68</v>
      </c>
      <c r="D11">
        <v>2.17</v>
      </c>
      <c r="E11">
        <f t="shared" si="0"/>
        <v>42.705599999999997</v>
      </c>
      <c r="G11" t="s">
        <v>11</v>
      </c>
    </row>
    <row r="12" spans="1:7" x14ac:dyDescent="0.25">
      <c r="A12">
        <v>41</v>
      </c>
      <c r="B12">
        <v>26</v>
      </c>
      <c r="C12">
        <v>19.68</v>
      </c>
      <c r="D12">
        <v>2.17</v>
      </c>
      <c r="E12">
        <f t="shared" si="0"/>
        <v>42.705599999999997</v>
      </c>
      <c r="G12" t="s">
        <v>12</v>
      </c>
    </row>
    <row r="13" spans="1:7" x14ac:dyDescent="0.25">
      <c r="A13">
        <v>51</v>
      </c>
      <c r="B13">
        <v>31</v>
      </c>
      <c r="C13">
        <v>19.68</v>
      </c>
      <c r="D13">
        <v>2.17</v>
      </c>
      <c r="E13">
        <f t="shared" si="0"/>
        <v>42.705599999999997</v>
      </c>
      <c r="G13" t="s">
        <v>13</v>
      </c>
    </row>
    <row r="14" spans="1:7" x14ac:dyDescent="0.25">
      <c r="A14">
        <v>61</v>
      </c>
      <c r="B14">
        <v>37</v>
      </c>
      <c r="C14">
        <v>19.68</v>
      </c>
      <c r="D14">
        <v>2.17</v>
      </c>
      <c r="E14">
        <f t="shared" si="0"/>
        <v>42.705599999999997</v>
      </c>
      <c r="G14" t="s">
        <v>14</v>
      </c>
    </row>
    <row r="15" spans="1:7" x14ac:dyDescent="0.25">
      <c r="A15">
        <v>71</v>
      </c>
      <c r="B15">
        <v>43</v>
      </c>
      <c r="C15">
        <v>19.68</v>
      </c>
      <c r="D15">
        <v>2.17</v>
      </c>
      <c r="E15">
        <f t="shared" si="0"/>
        <v>42.705599999999997</v>
      </c>
      <c r="G15" t="s">
        <v>15</v>
      </c>
    </row>
    <row r="16" spans="1:7" x14ac:dyDescent="0.25">
      <c r="A16">
        <v>81</v>
      </c>
      <c r="B16">
        <v>48</v>
      </c>
      <c r="C16">
        <v>19.68</v>
      </c>
      <c r="D16">
        <v>2.17</v>
      </c>
      <c r="E16">
        <f t="shared" si="0"/>
        <v>42.705599999999997</v>
      </c>
      <c r="G16" t="s">
        <v>16</v>
      </c>
    </row>
    <row r="17" spans="1:7" x14ac:dyDescent="0.25">
      <c r="A17">
        <v>91</v>
      </c>
      <c r="B17">
        <v>53</v>
      </c>
      <c r="C17">
        <v>19.71</v>
      </c>
      <c r="D17">
        <v>2.17</v>
      </c>
      <c r="E17">
        <f>C17*D17</f>
        <v>42.770699999999998</v>
      </c>
      <c r="G17" t="s">
        <v>17</v>
      </c>
    </row>
    <row r="18" spans="1:7" x14ac:dyDescent="0.25">
      <c r="A18">
        <v>106</v>
      </c>
      <c r="B18">
        <v>61</v>
      </c>
      <c r="C18">
        <v>19.71</v>
      </c>
      <c r="D18">
        <v>2.17</v>
      </c>
      <c r="E18">
        <f t="shared" si="0"/>
        <v>42.770699999999998</v>
      </c>
      <c r="G18" t="s">
        <v>19</v>
      </c>
    </row>
    <row r="19" spans="1:7" x14ac:dyDescent="0.25">
      <c r="A19">
        <v>121</v>
      </c>
      <c r="B19">
        <v>69</v>
      </c>
      <c r="C19">
        <v>19.71</v>
      </c>
      <c r="D19">
        <v>2.17</v>
      </c>
      <c r="E19">
        <f t="shared" si="0"/>
        <v>42.770699999999998</v>
      </c>
      <c r="G19" t="s">
        <v>20</v>
      </c>
    </row>
    <row r="20" spans="1:7" x14ac:dyDescent="0.25">
      <c r="A20">
        <v>136</v>
      </c>
      <c r="B20">
        <v>77</v>
      </c>
      <c r="C20">
        <v>19.71</v>
      </c>
      <c r="D20">
        <v>2.17</v>
      </c>
      <c r="E20">
        <f t="shared" si="0"/>
        <v>42.770699999999998</v>
      </c>
      <c r="G20" t="s">
        <v>24</v>
      </c>
    </row>
    <row r="21" spans="1:7" x14ac:dyDescent="0.25">
      <c r="A21">
        <v>142</v>
      </c>
      <c r="B21">
        <v>80</v>
      </c>
      <c r="C21">
        <v>19.71</v>
      </c>
      <c r="D21">
        <v>2.17</v>
      </c>
      <c r="E21">
        <f t="shared" si="0"/>
        <v>42.770699999999998</v>
      </c>
      <c r="G21" t="s">
        <v>23</v>
      </c>
    </row>
    <row r="22" spans="1:7" x14ac:dyDescent="0.25">
      <c r="A22">
        <v>151</v>
      </c>
      <c r="B22">
        <v>84</v>
      </c>
      <c r="C22">
        <v>19.71</v>
      </c>
      <c r="D22">
        <v>2.17</v>
      </c>
      <c r="E22">
        <f t="shared" si="0"/>
        <v>42.770699999999998</v>
      </c>
      <c r="G22" t="s">
        <v>22</v>
      </c>
    </row>
    <row r="23" spans="1:7" x14ac:dyDescent="0.25">
      <c r="A23">
        <v>159</v>
      </c>
      <c r="B23">
        <v>88</v>
      </c>
      <c r="C23">
        <v>19.71</v>
      </c>
      <c r="D23">
        <v>2.14</v>
      </c>
      <c r="E23">
        <f t="shared" si="0"/>
        <v>42.179400000000001</v>
      </c>
      <c r="G23" t="s">
        <v>21</v>
      </c>
    </row>
    <row r="24" spans="1:7" x14ac:dyDescent="0.25">
      <c r="A24">
        <v>166</v>
      </c>
      <c r="B24">
        <v>92</v>
      </c>
      <c r="C24">
        <v>19.71</v>
      </c>
      <c r="D24">
        <v>2.14</v>
      </c>
      <c r="E24">
        <f t="shared" si="0"/>
        <v>42.179400000000001</v>
      </c>
      <c r="G24" t="s">
        <v>18</v>
      </c>
    </row>
    <row r="39" spans="1:1" x14ac:dyDescent="0.25">
      <c r="A39" t="s">
        <v>26</v>
      </c>
    </row>
    <row r="40" spans="1:1" x14ac:dyDescent="0.25">
      <c r="A40" t="s">
        <v>27</v>
      </c>
    </row>
    <row r="41" spans="1:1" x14ac:dyDescent="0.25">
      <c r="A41" t="s">
        <v>28</v>
      </c>
    </row>
    <row r="83" spans="1:1" x14ac:dyDescent="0.25">
      <c r="A83" t="s">
        <v>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Bardin</dc:creator>
  <cp:lastModifiedBy>Richard Bardin</cp:lastModifiedBy>
  <dcterms:created xsi:type="dcterms:W3CDTF">2015-06-05T18:17:20Z</dcterms:created>
  <dcterms:modified xsi:type="dcterms:W3CDTF">2021-09-08T16:42:44Z</dcterms:modified>
</cp:coreProperties>
</file>